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E72" i="88" l="1"/>
  <c r="E37" i="88" s="1"/>
  <c r="F72" i="88"/>
  <c r="F73" i="88"/>
  <c r="D73" i="88"/>
  <c r="E73" i="88"/>
  <c r="D72" i="88"/>
  <c r="F95" i="88" l="1"/>
  <c r="E95" i="88"/>
  <c r="D95" i="88"/>
  <c r="D110" i="88" l="1"/>
  <c r="D46" i="88" l="1"/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D37" i="88" l="1"/>
  <c r="D36" i="88" s="1"/>
  <c r="D138" i="88" s="1"/>
  <c r="F38" i="88"/>
  <c r="F37" i="88" s="1"/>
  <c r="F36" i="88" s="1"/>
  <c r="E38" i="88"/>
  <c r="E36" i="88" s="1"/>
  <c r="D124" i="88" l="1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<sst xmlns="http://schemas.openxmlformats.org/spreadsheetml/2006/main" count="4638" uniqueCount="728">
  <si>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</si>
  <si>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</si>
  <si>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</si>
  <si>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</si>
  <si>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</si>
  <si>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</si>
  <si>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</si>
  <si>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</si>
  <si>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</si>
  <si>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</si>
  <si>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</si>
  <si>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</si>
  <si>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</si>
  <si>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</si>
  <si>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</si>
  <si>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</si>
  <si>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</si>
  <si>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</si>
  <si>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</si>
  <si>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</si>
  <si>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</si>
  <si>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</si>
  <si>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</si>
  <si>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</si>
  <si>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</si>
  <si>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</si>
  <si>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</si>
  <si>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</si>
  <si>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</si>
  <si>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</si>
  <si>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</si>
  <si>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</si>
  <si>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</si>
  <si>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</si>
  <si>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</si>
  <si>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</si>
  <si>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</si>
  <si>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</si>
  <si>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</si>
  <si>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</si>
  <si>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</si>
  <si>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</si>
  <si>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</si>
  <si>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</si>
  <si>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</si>
  <si>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</si>
  <si>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</si>
  <si>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</si>
  <si>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</si>
  <si>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</si>
  <si>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</si>
  <si>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</si>
  <si>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</si>
  <si>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</si>
  <si>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</si>
  <si>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</si>
  <si>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</si>
  <si>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</si>
  <si>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</si>
  <si>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</si>
  <si>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</si>
  <si>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</si>
  <si>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</si>
  <si>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</si>
  <si>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</si>
  <si>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</si>
  <si>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</si>
  <si>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</si>
  <si>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</si>
  <si>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</si>
  <si>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</si>
  <si>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</si>
  <si>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</si>
  <si>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</si>
  <si>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</si>
  <si>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</si>
  <si>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</si>
  <si>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</si>
  <si>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</si>
  <si>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</si>
  <si>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</si>
  <si>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</si>
  <si>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</si>
  <si>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</si>
  <si>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</si>
  <si>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</si>
  <si>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</si>
  <si>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</si>
  <si>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</si>
  <si>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</si>
  <si>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</si>
  <si>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</si>
  <si>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</si>
  <si>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</si>
  <si>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</si>
  <si>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</si>
  <si>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</si>
  <si>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</si>
  <si>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</si>
  <si>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</si>
  <si>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</si>
  <si>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</si>
  <si>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</si>
  <si>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</si>
  <si>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</si>
  <si>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</si>
  <si>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</si>
  <si>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</si>
  <si>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</si>
  <si>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</si>
  <si>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</si>
  <si>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</si>
  <si>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</si>
  <si>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</si>
  <si>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</si>
  <si>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</si>
  <si>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</si>
  <si>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</si>
  <si>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</si>
  <si>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</si>
  <si>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</si>
  <si>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</si>
  <si>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</si>
  <si>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</si>
  <si>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</si>
  <si>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</si>
  <si>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</si>
  <si>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</si>
  <si>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</si>
  <si>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</si>
  <si>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</si>
  <si>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</si>
  <si>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</si>
  <si>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</si>
  <si>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</si>
  <si>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</si>
  <si>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</si>
  <si>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</si>
  <si>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</si>
  <si>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</si>
  <si>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</si>
  <si>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</si>
  <si>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</si>
  <si>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</si>
  <si>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</si>
  <si>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</si>
  <si>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</si>
  <si>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</si>
  <si>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</si>
  <si>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</si>
  <si>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</si>
  <si>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</si>
  <si>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</si>
  <si>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</si>
  <si>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</si>
  <si>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</si>
  <si>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</si>
  <si>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</si>
  <si>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</si>
  <si>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</si>
  <si>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</si>
  <si>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</si>
  <si>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</si>
  <si>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</si>
  <si>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</si>
  <si>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</si>
  <si>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</si>
  <si>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</si>
  <si>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</si>
  <si>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</si>
  <si>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</si>
  <si>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</si>
  <si>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</si>
  <si>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</si>
  <si>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</si>
  <si>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</si>
  <si>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</si>
  <si>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</si>
  <si>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</si>
  <si>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</si>
  <si>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</si>
  <si>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</si>
  <si>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</si>
  <si>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</si>
  <si>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</si>
  <si>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</si>
  <si>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</si>
  <si>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</si>
  <si>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</si>
  <si>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</si>
  <si>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</si>
  <si>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</si>
  <si>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</si>
  <si>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</si>
  <si>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</si>
  <si>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</si>
  <si>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</si>
  <si>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</si>
  <si>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</si>
  <si>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</si>
  <si>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</si>
  <si>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</si>
  <si>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</si>
  <si>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</si>
  <si>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</si>
  <si>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</si>
  <si>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</si>
  <si>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</si>
  <si>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</si>
  <si>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</si>
  <si>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</si>
  <si>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</si>
  <si>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</si>
  <si>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</si>
  <si>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</si>
  <si>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</si>
  <si>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</si>
  <si>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</si>
  <si>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</si>
  <si>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</si>
  <si>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</si>
  <si>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</si>
  <si>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</si>
  <si>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</si>
  <si>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</si>
  <si>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</si>
  <si>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</si>
  <si>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</si>
  <si>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</si>
  <si>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</si>
  <si>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</si>
  <si>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</si>
  <si>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</si>
  <si>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</si>
  <si>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</si>
  <si>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</si>
  <si>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</si>
  <si>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</si>
  <si>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</si>
  <si>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</si>
  <si>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</si>
  <si>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</si>
  <si>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</si>
  <si>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</si>
  <si>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</si>
  <si>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</si>
  <si>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</si>
  <si>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</si>
  <si>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</si>
  <si>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</si>
  <si>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</si>
  <si>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</si>
  <si>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</si>
  <si>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</si>
  <si>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</si>
  <si>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</si>
  <si>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</si>
  <si>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</si>
  <si>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</si>
  <si>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</si>
  <si>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</si>
  <si>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</si>
  <si>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</si>
  <si>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</si>
  <si>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</si>
  <si>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</si>
  <si>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</si>
  <si>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</si>
  <si>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</si>
  <si>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</si>
  <si>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</si>
  <si>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</si>
  <si>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</si>
  <si>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</si>
  <si>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</si>
  <si>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</si>
  <si>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</si>
  <si>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</si>
  <si>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</si>
  <si>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</si>
  <si>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</si>
  <si>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</si>
  <si>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</si>
  <si>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</si>
  <si>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</si>
  <si>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</si>
  <si>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</si>
  <si>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</si>
  <si>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</si>
  <si>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</si>
  <si>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</si>
  <si>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</si>
  <si>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</si>
  <si>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</si>
  <si>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</si>
  <si>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</si>
  <si>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</si>
  <si>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</si>
  <si>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</si>
  <si>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</si>
  <si>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</si>
  <si>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</si>
  <si>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</si>
  <si>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</si>
  <si>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</si>
  <si>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</si>
  <si>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</si>
  <si>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</si>
  <si>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</si>
  <si>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</si>
  <si>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</si>
  <si>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</si>
  <si>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</si>
  <si>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</si>
  <si>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</si>
  <si>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</si>
  <si>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</si>
  <si>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</si>
  <si>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</si>
  <si>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</si>
  <si>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</si>
  <si>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</si>
  <si>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</si>
  <si>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</si>
  <si>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</si>
  <si>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</si>
  <si>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</si>
  <si>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</si>
  <si>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</si>
  <si>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</si>
  <si>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</si>
  <si>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</si>
  <si>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</si>
  <si>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</si>
  <si>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</si>
  <si>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</si>
  <si>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</si>
  <si>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</si>
  <si>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</si>
  <si>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</si>
  <si>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</si>
  <si>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</si>
  <si>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</si>
  <si>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</si>
  <si>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</si>
  <si>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</si>
  <si>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</si>
  <si>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</si>
  <si>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</si>
  <si>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</si>
  <si>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</si>
  <si>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</si>
  <si>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</si>
  <si>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</si>
  <si>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</si>
  <si>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</si>
  <si>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</si>
  <si>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</si>
  <si>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</si>
  <si>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</si>
  <si>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</si>
  <si>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</si>
  <si>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</si>
  <si>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</si>
  <si>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</si>
  <si>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</si>
  <si>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</si>
  <si>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</si>
  <si>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</si>
  <si>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</si>
  <si>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</si>
  <si>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</si>
  <si>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</si>
  <si>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</si>
  <si>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</si>
  <si>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</si>
  <si>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</si>
  <si>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</si>
  <si>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</si>
  <si>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</si>
  <si>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</si>
  <si>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</si>
  <si>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</si>
  <si>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</si>
  <si>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</si>
  <si>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</si>
  <si>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</si>
  <si>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</si>
  <si>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</si>
  <si>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</si>
  <si>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</si>
  <si>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</si>
  <si>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</si>
  <si>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</si>
  <si>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</si>
  <si>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</si>
  <si>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</si>
  <si>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</si>
  <si>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</si>
  <si>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</si>
  <si>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</si>
  <si>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</si>
  <si>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</si>
  <si>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</si>
  <si>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</si>
  <si>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</si>
  <si>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</si>
  <si>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</si>
  <si>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</si>
  <si>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</si>
  <si>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</si>
  <si>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</si>
  <si>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</si>
  <si>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</si>
  <si>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</si>
  <si>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</si>
  <si>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</si>
  <si>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</si>
  <si>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</si>
  <si>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</si>
  <si>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</si>
  <si>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</si>
  <si>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</si>
  <si>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</si>
  <si>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</si>
  <si>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</si>
  <si>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</si>
  <si>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</si>
  <si>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</si>
  <si>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</si>
  <si>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</si>
  <si>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</si>
  <si>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</si>
  <si>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</si>
  <si>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</si>
  <si>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</si>
  <si>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</si>
  <si>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</si>
  <si>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</si>
  <si>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</si>
  <si>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</si>
  <si>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</si>
  <si>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</si>
  <si>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</si>
  <si>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</si>
  <si>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</si>
  <si>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</si>
  <si>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</si>
  <si>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</si>
  <si>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</si>
  <si>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</si>
  <si>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</si>
  <si>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</si>
  <si>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</si>
  <si>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</si>
  <si>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</si>
  <si>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</si>
  <si>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</si>
  <si>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</si>
  <si>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</si>
  <si>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</si>
  <si>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</si>
  <si>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</si>
  <si>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</si>
  <si>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</si>
  <si>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</si>
  <si>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</si>
  <si>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</si>
  <si>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</si>
  <si>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</si>
  <si>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</si>
  <si>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</si>
  <si>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</si>
  <si>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</si>
  <si>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</si>
  <si>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</si>
  <si>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</si>
  <si>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</si>
  <si>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</si>
  <si>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</si>
  <si>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</si>
  <si>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</si>
  <si>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</si>
  <si>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</si>
  <si>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</si>
  <si>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</si>
  <si>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</si>
  <si>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</si>
  <si>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</si>
  <si>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</si>
  <si>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</si>
  <si>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</si>
  <si>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</si>
  <si>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</si>
  <si>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</si>
  <si>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</si>
  <si>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</si>
  <si>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</si>
  <si>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</si>
  <si>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</si>
  <si>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</si>
  <si>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</si>
  <si>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</si>
  <si>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</si>
  <si>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</si>
  <si>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</si>
  <si>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</si>
  <si>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</si>
  <si>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</si>
  <si>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</si>
  <si>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</si>
  <si>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</si>
  <si>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</si>
  <si>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</si>
  <si>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</si>
  <si>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</si>
  <si>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</si>
  <si>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</si>
  <si>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</si>
  <si>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</si>
  <si>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</si>
  <si>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</si>
  <si>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</si>
  <si>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</si>
  <si>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</si>
  <si>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</si>
  <si>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</si>
  <si>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</si>
  <si>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</si>
  <si>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</si>
  <si>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</si>
  <si>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</si>
  <si>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</si>
  <si>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</si>
  <si>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</si>
  <si>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</si>
  <si>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</si>
  <si>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</si>
  <si>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</si>
  <si>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</si>
  <si>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</si>
  <si>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</si>
  <si>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</si>
  <si>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</si>
  <si>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</si>
  <si>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</si>
  <si>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</si>
  <si>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</si>
  <si>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</si>
  <si>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</si>
  <si>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</si>
  <si>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</si>
  <si>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</si>
  <si>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</si>
  <si>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</si>
  <si>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</si>
  <si>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</si>
  <si>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</si>
  <si>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</si>
  <si>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</si>
  <si>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</si>
  <si>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</si>
  <si>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</si>
  <si>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</si>
  <si>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</si>
  <si>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</si>
  <si>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</si>
  <si>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</si>
  <si>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</si>
  <si>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</si>
  <si>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</si>
  <si>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</si>
  <si>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</si>
  <si>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</si>
  <si>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</si>
  <si>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</si>
  <si>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</si>
  <si>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</si>
  <si>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</si>
  <si>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</si>
  <si>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</si>
  <si>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</si>
  <si>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</si>
  <si>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</si>
  <si>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</si>
  <si>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</si>
  <si>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</si>
  <si>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</si>
  <si>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</si>
  <si>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</si>
  <si>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</si>
  <si>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</si>
  <si>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</si>
  <si>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</si>
  <si>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</si>
  <si>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</si>
  <si>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</si>
  <si>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</si>
  <si>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</si>
  <si>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</si>
  <si>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</si>
  <si>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</si>
  <si>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</si>
  <si>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</si>
  <si>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</si>
  <si>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</si>
  <si>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</si>
  <si>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</si>
  <si>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</si>
  <si>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</si>
  <si>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</si>
  <si>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</si>
  <si>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</si>
  <si>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</si>
  <si>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</si>
  <si>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</si>
  <si>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</si>
  <si>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</si>
  <si>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</si>
  <si>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</si>
  <si>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</si>
  <si>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</si>
  <si>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</si>
  <si>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</si>
  <si>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</si>
  <si>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</si>
  <si>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</si>
  <si>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</si>
  <si>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</si>
  <si>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</si>
  <si>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</si>
  <si>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</si>
  <si>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</si>
  <si>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</si>
  <si>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</si>
  <si>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</si>
  <si>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</si>
  <si>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</si>
  <si>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</si>
  <si>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</si>
  <si>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</si>
  <si>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</si>
  <si>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</si>
  <si>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</si>
  <si>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</si>
  <si>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</si>
  <si>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</si>
  <si>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</si>
  <si>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</si>
  <si>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</si>
  <si>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</si>
  <si>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</si>
  <si>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</si>
  <si>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</si>
  <si>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</si>
  <si>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</si>
  <si>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</si>
  <si>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</si>
  <si>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</si>
  <si>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</si>
  <si>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</si>
  <si>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</si>
  <si>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</si>
  <si>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</si>
  <si>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</si>
  <si>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</si>
  <si>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</si>
  <si>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</si>
  <si>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</si>
  <si>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</si>
  <si>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</si>
  <si>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</si>
  <si>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</si>
  <si>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</si>
  <si>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</si>
  <si>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</si>
  <si>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</si>
  <si>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</si>
  <si>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</si>
  <si>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</si>
  <si>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</si>
  <si>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</si>
  <si>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</si>
  <si>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</si>
  <si>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</si>
  <si>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</si>
  <si>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</si>
  <si>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</si>
  <si>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</si>
  <si>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</si>
  <si>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</si>
  <si>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</si>
  <si>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</si>
  <si>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</si>
  <si>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</si>
  <si>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</si>
  <si>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</si>
  <si>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</si>
  <si>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</si>
  <si>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</si>
  <si>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</si>
  <si>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</si>
  <si>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</si>
  <si>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</si>
  <si>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</si>
  <si>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</si>
  <si>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</si>
  <si>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</si>
  <si>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</si>
  <si>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</si>
  <si>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</si>
  <si>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</si>
  <si>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</si>
  <si>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</si>
  <si>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</si>
  <si>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</si>
  <si>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</si>
  <si>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</si>
  <si>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</si>
  <si>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</si>
  <si>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</si>
  <si>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</si>
  <si>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</si>
  <si>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</si>
  <si>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</si>
  <si>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к решению Собрания депутатов от 15 июня 2023 года   № 134
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</si>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</sst>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48" zoomScaleSheetLayoutView="100" workbookViewId="0">
      <selection activeCell="E73" sqref="E7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2" t="s">
        <v>460</v>
      </c>
      <c r="E8" s="102"/>
      <c r="F8" s="102"/>
    </row>
    <row r="9" spans="1:10" ht="46.5" customHeight="1" x14ac:dyDescent="0.25">
      <c r="D9" s="103" t="s">
        <v>725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460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714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707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7" t="s">
        <v>456</v>
      </c>
      <c r="B20" s="107"/>
      <c r="C20" s="107"/>
      <c r="D20" s="107"/>
      <c r="E20" s="107"/>
      <c r="F20" s="107"/>
      <c r="G20" s="6"/>
      <c r="H20" s="6"/>
      <c r="I20" s="6"/>
      <c r="J20" s="6"/>
    </row>
    <row r="21" spans="1:10" ht="11.25" customHeight="1" x14ac:dyDescent="0.25">
      <c r="A21" s="108" t="s">
        <v>2</v>
      </c>
      <c r="B21" s="109"/>
      <c r="C21" s="108" t="s">
        <v>3</v>
      </c>
      <c r="D21" s="110" t="s">
        <v>0</v>
      </c>
      <c r="E21" s="110"/>
      <c r="F21" s="110"/>
    </row>
    <row r="22" spans="1:10" x14ac:dyDescent="0.25">
      <c r="A22" s="109"/>
      <c r="B22" s="109"/>
      <c r="C22" s="109"/>
      <c r="D22" s="110"/>
      <c r="E22" s="110"/>
      <c r="F22" s="110"/>
    </row>
    <row r="23" spans="1:10" ht="15.75" x14ac:dyDescent="0.25">
      <c r="A23" s="109"/>
      <c r="B23" s="109"/>
      <c r="C23" s="109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08">
        <v>1</v>
      </c>
      <c r="B24" s="108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5" t="s">
        <v>1</v>
      </c>
      <c r="B25" s="105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8" t="s">
        <v>5</v>
      </c>
      <c r="B26" s="98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8" t="s">
        <v>7</v>
      </c>
      <c r="B27" s="98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8" t="s">
        <v>9</v>
      </c>
      <c r="B28" s="98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98" t="s">
        <v>11</v>
      </c>
      <c r="B29" s="98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98" t="s">
        <v>13</v>
      </c>
      <c r="B30" s="98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98" t="s">
        <v>15</v>
      </c>
      <c r="B31" s="98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8" t="s">
        <v>656</v>
      </c>
      <c r="B32" s="98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98" t="s">
        <v>27</v>
      </c>
      <c r="B33" s="98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98" t="s">
        <v>17</v>
      </c>
      <c r="B34" s="98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8" t="s">
        <v>682</v>
      </c>
      <c r="B35" s="98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5" t="s">
        <v>19</v>
      </c>
      <c r="B36" s="105"/>
      <c r="C36" s="76" t="s">
        <v>20</v>
      </c>
      <c r="D36" s="63">
        <f>D37+D133+D136</f>
        <v>110304.69999999998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98" t="s">
        <v>21</v>
      </c>
      <c r="B37" s="98"/>
      <c r="C37" s="57" t="s">
        <v>645</v>
      </c>
      <c r="D37" s="62">
        <f>D38+D46+D72+D106</f>
        <v>112365.79999999999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101" t="s">
        <v>519</v>
      </c>
      <c r="B38" s="101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8"/>
      <c r="B39" s="98"/>
      <c r="C39" s="57"/>
      <c r="D39" s="62"/>
      <c r="E39" s="62"/>
      <c r="F39" s="62"/>
    </row>
    <row r="40" spans="1:10" s="74" customFormat="1" ht="39" hidden="1" customHeight="1" x14ac:dyDescent="0.25">
      <c r="A40" s="98"/>
      <c r="B40" s="98"/>
      <c r="C40" s="57"/>
      <c r="D40" s="62"/>
      <c r="E40" s="62"/>
      <c r="F40" s="62"/>
    </row>
    <row r="41" spans="1:10" s="74" customFormat="1" ht="41.25" customHeight="1" x14ac:dyDescent="0.25">
      <c r="A41" s="98" t="s">
        <v>637</v>
      </c>
      <c r="B41" s="98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8"/>
      <c r="B42" s="98"/>
      <c r="C42" s="57"/>
      <c r="D42" s="62"/>
      <c r="E42" s="62"/>
      <c r="F42" s="62"/>
    </row>
    <row r="43" spans="1:10" s="74" customFormat="1" ht="33.75" hidden="1" customHeight="1" x14ac:dyDescent="0.25">
      <c r="A43" s="98" t="s">
        <v>663</v>
      </c>
      <c r="B43" s="98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8"/>
      <c r="B44" s="98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8" t="s">
        <v>684</v>
      </c>
      <c r="B45" s="98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101" t="s">
        <v>520</v>
      </c>
      <c r="B46" s="101"/>
      <c r="C46" s="59" t="s">
        <v>23</v>
      </c>
      <c r="D46" s="63">
        <f>D50+D68+D69+D70+D71+D48</f>
        <v>17882.7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6" t="s">
        <v>621</v>
      </c>
      <c r="B47" s="106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106" t="s">
        <v>621</v>
      </c>
      <c r="B48" s="106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106" t="s">
        <v>521</v>
      </c>
      <c r="B49" s="106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6" t="s">
        <v>541</v>
      </c>
      <c r="B50" s="106"/>
      <c r="C50" s="80" t="s">
        <v>711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6" t="s">
        <v>619</v>
      </c>
      <c r="B51" s="106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6" t="s">
        <v>641</v>
      </c>
      <c r="B52" s="106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6" t="s">
        <v>642</v>
      </c>
      <c r="B53" s="106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106" t="s">
        <v>619</v>
      </c>
      <c r="B54" s="106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111"/>
      <c r="B55" s="112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1"/>
      <c r="B56" s="112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1"/>
      <c r="B57" s="112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3"/>
      <c r="B58" s="112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4"/>
      <c r="B59" s="114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6"/>
      <c r="B60" s="106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3"/>
      <c r="B61" s="112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6" t="s">
        <v>641</v>
      </c>
      <c r="B62" s="106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6" t="s">
        <v>703</v>
      </c>
      <c r="B63" s="106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6" t="s">
        <v>697</v>
      </c>
      <c r="B64" s="106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6" t="s">
        <v>699</v>
      </c>
      <c r="B65" s="106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6" t="s">
        <v>701</v>
      </c>
      <c r="B66" s="106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6" t="s">
        <v>619</v>
      </c>
      <c r="B67" s="106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6" t="s">
        <v>641</v>
      </c>
      <c r="B68" s="106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6" t="s">
        <v>712</v>
      </c>
      <c r="B69" s="106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6" t="s">
        <v>701</v>
      </c>
      <c r="B70" s="106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6" t="s">
        <v>619</v>
      </c>
      <c r="B71" s="106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15" t="s">
        <v>522</v>
      </c>
      <c r="B72" s="116"/>
      <c r="C72" s="59" t="s">
        <v>24</v>
      </c>
      <c r="D72" s="63">
        <f>D73+D102+D104+D95</f>
        <v>33562.9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8" t="s">
        <v>661</v>
      </c>
      <c r="B91" s="98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8" t="s">
        <v>540</v>
      </c>
      <c r="B92" s="98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8" t="s">
        <v>635</v>
      </c>
      <c r="B93" s="98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6" t="s">
        <v>540</v>
      </c>
      <c r="B94" s="97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115" t="s">
        <v>726</v>
      </c>
      <c r="B95" s="116"/>
      <c r="C95" s="59" t="s">
        <v>727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96" t="s">
        <v>661</v>
      </c>
      <c r="B96" s="97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96" t="s">
        <v>635</v>
      </c>
      <c r="B97" s="97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87" t="s">
        <v>695</v>
      </c>
      <c r="B98" s="87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705</v>
      </c>
      <c r="B100" s="87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695</v>
      </c>
      <c r="B102" s="87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705</v>
      </c>
      <c r="B104" s="87"/>
      <c r="C104" s="59" t="s">
        <v>706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101" t="s">
        <v>547</v>
      </c>
      <c r="B106" s="101"/>
      <c r="C106" s="59" t="s">
        <v>679</v>
      </c>
      <c r="D106" s="63">
        <f>D109+D107</f>
        <v>21162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101" t="s">
        <v>715</v>
      </c>
      <c r="B107" s="101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8" t="s">
        <v>716</v>
      </c>
      <c r="B108" s="98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101" t="s">
        <v>651</v>
      </c>
      <c r="B109" s="101"/>
      <c r="C109" s="59" t="s">
        <v>652</v>
      </c>
      <c r="D109" s="63">
        <f>D111+D135+D110</f>
        <v>21034.3</v>
      </c>
      <c r="E109" s="63">
        <f t="shared" ref="E109:F109" si="0">E111+E113+E112+E132</f>
        <v>413.9</v>
      </c>
      <c r="F109" s="63">
        <f t="shared" si="0"/>
        <v>413.9</v>
      </c>
      <c r="I109" s="79"/>
    </row>
    <row r="110" spans="1:9" s="74" customFormat="1" ht="50.25" customHeight="1" x14ac:dyDescent="0.25">
      <c r="A110" s="96" t="s">
        <v>688</v>
      </c>
      <c r="B110" s="97"/>
      <c r="C110" s="57" t="s">
        <v>654</v>
      </c>
      <c r="D110" s="62">
        <f>100+80+20000</f>
        <v>20180</v>
      </c>
      <c r="E110" s="62">
        <v>0</v>
      </c>
      <c r="F110" s="62">
        <v>0</v>
      </c>
      <c r="I110" s="79"/>
    </row>
    <row r="111" spans="1:9" ht="93" customHeight="1" x14ac:dyDescent="0.25">
      <c r="A111" s="96" t="s">
        <v>681</v>
      </c>
      <c r="B111" s="97"/>
      <c r="C111" s="57" t="s">
        <v>723</v>
      </c>
      <c r="D111" s="62">
        <v>500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96" t="s">
        <v>688</v>
      </c>
      <c r="B112" s="9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96" t="s">
        <v>686</v>
      </c>
      <c r="B113" s="97"/>
      <c r="C113" s="57" t="s">
        <v>687</v>
      </c>
      <c r="D113" s="62"/>
      <c r="E113" s="62"/>
      <c r="F113" s="62"/>
      <c r="I113" s="35"/>
    </row>
    <row r="114" spans="1:9" ht="71.25" hidden="1" customHeight="1" x14ac:dyDescent="0.25">
      <c r="A114" s="98" t="s">
        <v>612</v>
      </c>
      <c r="B114" s="98"/>
      <c r="C114" s="57" t="s">
        <v>678</v>
      </c>
      <c r="D114" s="62"/>
      <c r="E114" s="62"/>
      <c r="F114" s="62"/>
      <c r="I114" s="35"/>
    </row>
    <row r="115" spans="1:9" hidden="1" x14ac:dyDescent="0.25">
      <c r="A115" s="92"/>
      <c r="B115" s="92"/>
      <c r="C115" s="13"/>
      <c r="D115" s="61"/>
      <c r="E115" s="61"/>
      <c r="F115" s="61"/>
      <c r="I115" s="35"/>
    </row>
    <row r="116" spans="1:9" hidden="1" x14ac:dyDescent="0.25">
      <c r="A116" s="91"/>
      <c r="B116" s="91"/>
      <c r="C116" s="14"/>
      <c r="D116" s="61"/>
      <c r="E116" s="61"/>
      <c r="F116" s="61"/>
      <c r="I116" s="35"/>
    </row>
    <row r="117" spans="1:9" ht="64.5" hidden="1" x14ac:dyDescent="0.25">
      <c r="A117" s="92" t="s">
        <v>631</v>
      </c>
      <c r="B117" s="92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92" t="s">
        <v>633</v>
      </c>
      <c r="B118" s="92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91" t="s">
        <v>623</v>
      </c>
      <c r="B119" s="91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92" t="s">
        <v>625</v>
      </c>
      <c r="B120" s="92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91" t="s">
        <v>627</v>
      </c>
      <c r="B121" s="91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92" t="s">
        <v>629</v>
      </c>
      <c r="B122" s="92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00" t="s">
        <v>635</v>
      </c>
      <c r="B123" s="100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9" t="s">
        <v>651</v>
      </c>
      <c r="B124" s="99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94" t="s">
        <v>653</v>
      </c>
      <c r="B125" s="95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94" t="s">
        <v>658</v>
      </c>
      <c r="B126" s="95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94" t="s">
        <v>655</v>
      </c>
      <c r="B127" s="95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91" t="s">
        <v>623</v>
      </c>
      <c r="B128" s="91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92" t="s">
        <v>625</v>
      </c>
      <c r="B129" s="92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91" t="s">
        <v>627</v>
      </c>
      <c r="B130" s="91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92" t="s">
        <v>629</v>
      </c>
      <c r="B131" s="92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98" t="s">
        <v>689</v>
      </c>
      <c r="B132" s="98"/>
      <c r="C132" s="54" t="s">
        <v>690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99" t="s">
        <v>691</v>
      </c>
      <c r="B133" s="99"/>
      <c r="C133" s="67" t="s">
        <v>692</v>
      </c>
      <c r="D133" s="60">
        <f>D134</f>
        <v>0</v>
      </c>
      <c r="E133" s="60">
        <f t="shared" ref="E133:F133" si="1">E134</f>
        <v>0</v>
      </c>
      <c r="F133" s="60">
        <f t="shared" si="1"/>
        <v>0</v>
      </c>
      <c r="I133" s="35"/>
    </row>
    <row r="134" spans="1:9" ht="57.75" hidden="1" customHeight="1" x14ac:dyDescent="0.25">
      <c r="A134" s="100"/>
      <c r="B134" s="100"/>
      <c r="C134" s="65"/>
      <c r="D134" s="61"/>
      <c r="E134" s="61"/>
      <c r="F134" s="61"/>
      <c r="I134" s="35"/>
    </row>
    <row r="135" spans="1:9" ht="57.75" customHeight="1" x14ac:dyDescent="0.25">
      <c r="A135" s="96" t="s">
        <v>709</v>
      </c>
      <c r="B135" s="97"/>
      <c r="C135" s="65" t="s">
        <v>710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101" t="s">
        <v>722</v>
      </c>
      <c r="B136" s="101"/>
      <c r="C136" s="67" t="s">
        <v>721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98" t="s">
        <v>719</v>
      </c>
      <c r="B137" s="98"/>
      <c r="C137" s="65" t="s">
        <v>720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93" t="s">
        <v>26</v>
      </c>
      <c r="B138" s="93"/>
      <c r="C138" s="9"/>
      <c r="D138" s="64">
        <f>D25+D36</f>
        <v>138536</v>
      </c>
      <c r="E138" s="64">
        <f>E25+E36</f>
        <v>100086.3</v>
      </c>
      <c r="F138" s="64">
        <f>F25+F36</f>
        <v>103678.1</v>
      </c>
      <c r="I138" s="35"/>
    </row>
    <row r="139" spans="1:9" x14ac:dyDescent="0.25">
      <c r="A139" s="89"/>
      <c r="B139" s="89"/>
      <c r="C139" s="10"/>
      <c r="D139" s="10"/>
      <c r="E139" s="10"/>
      <c r="F139" s="10"/>
      <c r="I139" s="35"/>
    </row>
    <row r="140" spans="1:9" x14ac:dyDescent="0.25">
      <c r="A140" s="89"/>
      <c r="B140" s="89"/>
      <c r="C140" s="10"/>
      <c r="D140" s="10"/>
      <c r="E140" s="10"/>
      <c r="F140" s="10"/>
      <c r="I140" s="35"/>
    </row>
    <row r="141" spans="1:9" x14ac:dyDescent="0.25">
      <c r="A141" s="90"/>
      <c r="B141" s="90"/>
    </row>
  </sheetData>
  <mergeCells count="134"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460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2" t="s">
        <v>458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2" t="s">
        <v>459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2023-06-23T12:13:00Z</dcterms:modified>
</cp:coreProperties>
</file>